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BFFADA9-FB59-48EC-95D9-276C5880B4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1" l="1"/>
  <c r="W33" i="1"/>
</calcChain>
</file>

<file path=xl/sharedStrings.xml><?xml version="1.0" encoding="utf-8"?>
<sst xmlns="http://schemas.openxmlformats.org/spreadsheetml/2006/main" count="58" uniqueCount="42">
  <si>
    <t>Sl No.</t>
  </si>
  <si>
    <t>District Name</t>
  </si>
  <si>
    <t xml:space="preserve">(Amount in Rs.Lakhs) 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</si>
  <si>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</si>
  <si>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</si>
  <si>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</si>
  <si>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</si>
  <si>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</si>
  <si>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</si>
  <si>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</si>
  <si>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</si>
  <si>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</si>
  <si>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</si>
  <si>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</si>
  <si>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</si>
  <si>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</si>
  <si>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</si>
  <si>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</si>
  <si>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</si>
  <si>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</si>
  <si>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</si>
  <si>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</si>
  <si>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</si>
  <si>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</si>
  <si>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</si>
  <si>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</si>
  <si>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</si>
  <si>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</si>
  <si>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</si>
  <si>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</si>
  <si>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</si>
  <si>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</si>
  <si>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</si>
  <si>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</si>
  <si>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</si>
  <si>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</si>
  <si>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</si>
  <si>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Tarun Plus</t>
  </si>
  <si>
    <t>BICHOM</t>
  </si>
  <si>
    <t>KEYI PANYOR</t>
  </si>
  <si>
    <t>Grand Total</t>
  </si>
  <si>
    <t>Districtwise PMMY Outstandings-NPA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</si>
</sst>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1" fontId="1" fillId="2" borderId="1" xfId="0" applyNumberFormat="1" applyFont="1" applyFill="1" applyBorder="1" applyAlignment="1">
      <alignment horizontal="right" vertical="center"/>
    </xf>
    <xf numFmtId="1" fontId="21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7" workbookViewId="0">
      <selection sqref="A1:W33"/>
    </sheetView>
  </sheetViews>
  <sheetFormatPr defaultColWidth="9.109375" defaultRowHeight="14.4" x14ac:dyDescent="0.3"/>
  <cols>
    <col min="1" max="1" width="4.33203125" style="3" customWidth="1"/>
    <col min="2" max="2" width="19.88671875" style="4" bestFit="1" customWidth="1"/>
    <col min="3" max="3" width="5" style="1" bestFit="1" customWidth="1"/>
    <col min="4" max="4" width="7.5546875" style="13" customWidth="1"/>
    <col min="5" max="5" width="5" style="1" bestFit="1" customWidth="1"/>
    <col min="6" max="6" width="6.5546875" style="13" bestFit="1" customWidth="1"/>
    <col min="7" max="7" width="6" style="1" bestFit="1" customWidth="1"/>
    <col min="8" max="8" width="8.5546875" style="13" bestFit="1" customWidth="1"/>
    <col min="9" max="9" width="5" style="1" bestFit="1" customWidth="1"/>
    <col min="10" max="10" width="7.5546875" style="13" bestFit="1" customWidth="1"/>
    <col min="11" max="11" width="5" style="1" bestFit="1" customWidth="1"/>
    <col min="12" max="12" width="8.5546875" style="13" bestFit="1" customWidth="1"/>
    <col min="13" max="13" width="4.6640625" style="1" bestFit="1" customWidth="1"/>
    <col min="14" max="14" width="7.5546875" style="13" bestFit="1" customWidth="1"/>
    <col min="15" max="15" width="4" style="18" bestFit="1" customWidth="1"/>
    <col min="16" max="16" width="8.109375" style="13" customWidth="1"/>
    <col min="17" max="17" width="4.6640625" style="18" bestFit="1" customWidth="1"/>
    <col min="18" max="18" width="4.6640625" style="13" bestFit="1" customWidth="1"/>
    <col min="19" max="19" width="6" style="1" bestFit="1" customWidth="1"/>
    <col min="20" max="20" width="8.5546875" style="13" bestFit="1" customWidth="1"/>
    <col min="21" max="21" width="5" style="1" bestFit="1" customWidth="1"/>
    <col min="22" max="22" width="7.5546875" style="13" bestFit="1" customWidth="1"/>
    <col min="23" max="23" width="7.88671875" style="13" customWidth="1"/>
    <col min="24" max="16384" width="9.109375" style="1"/>
  </cols>
  <sheetData>
    <row r="1" spans="1:23" ht="25.2" customHeight="1" x14ac:dyDescent="0.3">
      <c r="A1" s="22">
        <v>60</v>
      </c>
      <c r="B1" s="22"/>
      <c r="C1" s="22"/>
      <c r="D1" s="23"/>
      <c r="E1" s="22"/>
      <c r="F1" s="23"/>
      <c r="G1" s="22"/>
      <c r="H1" s="23"/>
      <c r="I1" s="22"/>
      <c r="J1" s="23"/>
      <c r="K1" s="22"/>
      <c r="L1" s="23"/>
      <c r="M1" s="22"/>
      <c r="N1" s="23"/>
      <c r="O1" s="23"/>
      <c r="P1" s="23"/>
      <c r="Q1" s="23"/>
      <c r="R1" s="23"/>
      <c r="S1" s="22"/>
      <c r="T1" s="23"/>
      <c r="U1" s="22"/>
      <c r="V1" s="23"/>
      <c r="W1" s="23"/>
    </row>
    <row r="2" spans="1:23" ht="32.4" customHeight="1" x14ac:dyDescent="0.3">
      <c r="A2" s="25" t="s">
        <v>41</v>
      </c>
      <c r="B2" s="25"/>
      <c r="C2" s="25"/>
      <c r="D2" s="26"/>
      <c r="E2" s="25"/>
      <c r="F2" s="26"/>
      <c r="G2" s="25"/>
      <c r="H2" s="26"/>
      <c r="I2" s="25"/>
      <c r="J2" s="26"/>
      <c r="K2" s="25"/>
      <c r="L2" s="26"/>
      <c r="M2" s="25"/>
      <c r="N2" s="26"/>
      <c r="O2" s="26"/>
      <c r="P2" s="26"/>
      <c r="Q2" s="26"/>
      <c r="R2" s="26"/>
      <c r="S2" s="25"/>
      <c r="T2" s="26"/>
      <c r="U2" s="25"/>
      <c r="V2" s="26"/>
      <c r="W2" s="26"/>
    </row>
    <row r="3" spans="1:23" ht="18.600000000000001" customHeight="1" x14ac:dyDescent="0.3">
      <c r="A3" s="27" t="s">
        <v>2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8"/>
      <c r="P3" s="28"/>
      <c r="Q3" s="28"/>
      <c r="R3" s="28"/>
      <c r="S3" s="27"/>
      <c r="T3" s="28"/>
      <c r="U3" s="27"/>
      <c r="V3" s="28"/>
      <c r="W3" s="28"/>
    </row>
    <row r="4" spans="1:23" ht="24" customHeight="1" x14ac:dyDescent="0.3">
      <c r="A4" s="29" t="s">
        <v>0</v>
      </c>
      <c r="B4" s="29" t="s">
        <v>1</v>
      </c>
      <c r="C4" s="30" t="s">
        <v>3</v>
      </c>
      <c r="D4" s="31"/>
      <c r="E4" s="30"/>
      <c r="F4" s="31"/>
      <c r="G4" s="30" t="s">
        <v>4</v>
      </c>
      <c r="H4" s="31"/>
      <c r="I4" s="30"/>
      <c r="J4" s="31"/>
      <c r="K4" s="30" t="s">
        <v>5</v>
      </c>
      <c r="L4" s="31"/>
      <c r="M4" s="30"/>
      <c r="N4" s="31"/>
      <c r="O4" s="30" t="s">
        <v>37</v>
      </c>
      <c r="P4" s="31"/>
      <c r="Q4" s="30"/>
      <c r="R4" s="31"/>
      <c r="S4" s="32" t="s">
        <v>6</v>
      </c>
      <c r="T4" s="33"/>
      <c r="U4" s="32"/>
      <c r="V4" s="33"/>
      <c r="W4" s="24" t="s">
        <v>36</v>
      </c>
    </row>
    <row r="5" spans="1:23" ht="37.799999999999997" customHeight="1" x14ac:dyDescent="0.3">
      <c r="A5" s="29"/>
      <c r="B5" s="29"/>
      <c r="C5" s="2" t="s">
        <v>7</v>
      </c>
      <c r="D5" s="5" t="s">
        <v>8</v>
      </c>
      <c r="E5" s="2" t="s">
        <v>9</v>
      </c>
      <c r="F5" s="5" t="s">
        <v>10</v>
      </c>
      <c r="G5" s="2" t="s">
        <v>7</v>
      </c>
      <c r="H5" s="5" t="s">
        <v>8</v>
      </c>
      <c r="I5" s="2" t="s">
        <v>9</v>
      </c>
      <c r="J5" s="5" t="s">
        <v>10</v>
      </c>
      <c r="K5" s="2" t="s">
        <v>7</v>
      </c>
      <c r="L5" s="5" t="s">
        <v>8</v>
      </c>
      <c r="M5" s="2" t="s">
        <v>9</v>
      </c>
      <c r="N5" s="5" t="s">
        <v>10</v>
      </c>
      <c r="O5" s="14" t="s">
        <v>7</v>
      </c>
      <c r="P5" s="5" t="s">
        <v>8</v>
      </c>
      <c r="Q5" s="14" t="s">
        <v>9</v>
      </c>
      <c r="R5" s="5" t="s">
        <v>10</v>
      </c>
      <c r="S5" s="2" t="s">
        <v>7</v>
      </c>
      <c r="T5" s="5" t="s">
        <v>8</v>
      </c>
      <c r="U5" s="2" t="s">
        <v>9</v>
      </c>
      <c r="V5" s="5" t="s">
        <v>10</v>
      </c>
      <c r="W5" s="24"/>
    </row>
    <row r="6" spans="1:23" x14ac:dyDescent="0.3">
      <c r="A6" s="7">
        <v>1</v>
      </c>
      <c r="B6" s="7" t="s">
        <v>11</v>
      </c>
      <c r="C6" s="7">
        <v>13</v>
      </c>
      <c r="D6" s="6">
        <v>2.95</v>
      </c>
      <c r="E6" s="7">
        <v>1</v>
      </c>
      <c r="F6" s="6">
        <v>1.74</v>
      </c>
      <c r="G6" s="7">
        <v>430</v>
      </c>
      <c r="H6" s="6">
        <v>638.19000000000005</v>
      </c>
      <c r="I6" s="7">
        <v>18</v>
      </c>
      <c r="J6" s="6">
        <v>30.1</v>
      </c>
      <c r="K6" s="7">
        <v>41</v>
      </c>
      <c r="L6" s="6">
        <v>228.54</v>
      </c>
      <c r="M6" s="7">
        <v>3</v>
      </c>
      <c r="N6" s="6">
        <v>24.89</v>
      </c>
      <c r="O6" s="15">
        <v>0</v>
      </c>
      <c r="P6" s="6">
        <v>0</v>
      </c>
      <c r="Q6" s="15">
        <v>0</v>
      </c>
      <c r="R6" s="6">
        <v>0</v>
      </c>
      <c r="S6" s="7">
        <v>484</v>
      </c>
      <c r="T6" s="6">
        <v>869.68</v>
      </c>
      <c r="U6" s="7">
        <v>22</v>
      </c>
      <c r="V6" s="6">
        <v>56.73</v>
      </c>
      <c r="W6" s="11">
        <v>6.52</v>
      </c>
    </row>
    <row r="7" spans="1:23" x14ac:dyDescent="0.3">
      <c r="A7" s="7">
        <v>2</v>
      </c>
      <c r="B7" s="7" t="s">
        <v>38</v>
      </c>
      <c r="C7" s="7">
        <v>59</v>
      </c>
      <c r="D7" s="6">
        <v>8.43</v>
      </c>
      <c r="E7" s="7">
        <v>4</v>
      </c>
      <c r="F7" s="6">
        <v>0.21</v>
      </c>
      <c r="G7" s="7">
        <v>181</v>
      </c>
      <c r="H7" s="6">
        <v>223.8</v>
      </c>
      <c r="I7" s="7">
        <v>4</v>
      </c>
      <c r="J7" s="6">
        <v>0</v>
      </c>
      <c r="K7" s="7">
        <v>21</v>
      </c>
      <c r="L7" s="6">
        <v>120.38</v>
      </c>
      <c r="M7" s="7">
        <v>2</v>
      </c>
      <c r="N7" s="6">
        <v>0</v>
      </c>
      <c r="O7" s="15">
        <v>0</v>
      </c>
      <c r="P7" s="6">
        <v>0</v>
      </c>
      <c r="Q7" s="15">
        <v>0</v>
      </c>
      <c r="R7" s="6">
        <v>0</v>
      </c>
      <c r="S7" s="7">
        <v>261</v>
      </c>
      <c r="T7" s="6">
        <v>352.61</v>
      </c>
      <c r="U7" s="7">
        <v>10</v>
      </c>
      <c r="V7" s="6">
        <v>0.21</v>
      </c>
      <c r="W7" s="11">
        <v>0.06</v>
      </c>
    </row>
    <row r="8" spans="1:23" x14ac:dyDescent="0.3">
      <c r="A8" s="7">
        <v>3</v>
      </c>
      <c r="B8" s="7" t="s">
        <v>12</v>
      </c>
      <c r="C8" s="7">
        <v>522</v>
      </c>
      <c r="D8" s="6">
        <v>140.13999999999999</v>
      </c>
      <c r="E8" s="7">
        <v>73</v>
      </c>
      <c r="F8" s="6">
        <v>11.92</v>
      </c>
      <c r="G8" s="7">
        <v>1191</v>
      </c>
      <c r="H8" s="6">
        <v>1771.41</v>
      </c>
      <c r="I8" s="7">
        <v>89</v>
      </c>
      <c r="J8" s="6">
        <v>108.01</v>
      </c>
      <c r="K8" s="7">
        <v>65</v>
      </c>
      <c r="L8" s="6">
        <v>373.48</v>
      </c>
      <c r="M8" s="7">
        <v>1</v>
      </c>
      <c r="N8" s="6">
        <v>7.6</v>
      </c>
      <c r="O8" s="15">
        <v>1</v>
      </c>
      <c r="P8" s="6">
        <v>6.03</v>
      </c>
      <c r="Q8" s="15">
        <v>0</v>
      </c>
      <c r="R8" s="6">
        <v>0</v>
      </c>
      <c r="S8" s="7">
        <v>1779</v>
      </c>
      <c r="T8" s="6">
        <v>2291.06</v>
      </c>
      <c r="U8" s="7">
        <v>163</v>
      </c>
      <c r="V8" s="6">
        <v>127.53</v>
      </c>
      <c r="W8" s="11">
        <v>5.57</v>
      </c>
    </row>
    <row r="9" spans="1:23" x14ac:dyDescent="0.3">
      <c r="A9" s="7">
        <v>4</v>
      </c>
      <c r="B9" s="7" t="s">
        <v>13</v>
      </c>
      <c r="C9" s="7">
        <v>5</v>
      </c>
      <c r="D9" s="6">
        <v>1.56</v>
      </c>
      <c r="E9" s="7">
        <v>2</v>
      </c>
      <c r="F9" s="6">
        <v>0.48</v>
      </c>
      <c r="G9" s="7">
        <v>229</v>
      </c>
      <c r="H9" s="6">
        <v>440.59</v>
      </c>
      <c r="I9" s="7">
        <v>1</v>
      </c>
      <c r="J9" s="6">
        <v>1.52</v>
      </c>
      <c r="K9" s="7">
        <v>11</v>
      </c>
      <c r="L9" s="6">
        <v>52.16</v>
      </c>
      <c r="M9" s="7">
        <v>0</v>
      </c>
      <c r="N9" s="6">
        <v>0</v>
      </c>
      <c r="O9" s="15">
        <v>0</v>
      </c>
      <c r="P9" s="6">
        <v>0</v>
      </c>
      <c r="Q9" s="15">
        <v>0</v>
      </c>
      <c r="R9" s="6">
        <v>0</v>
      </c>
      <c r="S9" s="7">
        <v>245</v>
      </c>
      <c r="T9" s="6">
        <v>494.31</v>
      </c>
      <c r="U9" s="7">
        <v>3</v>
      </c>
      <c r="V9" s="6">
        <v>2</v>
      </c>
      <c r="W9" s="11">
        <v>0.4</v>
      </c>
    </row>
    <row r="10" spans="1:23" x14ac:dyDescent="0.3">
      <c r="A10" s="7">
        <v>5</v>
      </c>
      <c r="B10" s="7" t="s">
        <v>14</v>
      </c>
      <c r="C10" s="7">
        <v>175</v>
      </c>
      <c r="D10" s="6">
        <v>48.72</v>
      </c>
      <c r="E10" s="7">
        <v>32</v>
      </c>
      <c r="F10" s="6">
        <v>3.98</v>
      </c>
      <c r="G10" s="7">
        <v>546</v>
      </c>
      <c r="H10" s="6">
        <v>878.48</v>
      </c>
      <c r="I10" s="7">
        <v>46</v>
      </c>
      <c r="J10" s="6">
        <v>46.72</v>
      </c>
      <c r="K10" s="7">
        <v>117</v>
      </c>
      <c r="L10" s="6">
        <v>574.48</v>
      </c>
      <c r="M10" s="7">
        <v>29</v>
      </c>
      <c r="N10" s="6">
        <v>33.159999999999997</v>
      </c>
      <c r="O10" s="15">
        <v>1</v>
      </c>
      <c r="P10" s="6">
        <v>13.13</v>
      </c>
      <c r="Q10" s="15">
        <v>0</v>
      </c>
      <c r="R10" s="6">
        <v>0</v>
      </c>
      <c r="S10" s="7">
        <v>839</v>
      </c>
      <c r="T10" s="6">
        <v>1514.81</v>
      </c>
      <c r="U10" s="7">
        <v>107</v>
      </c>
      <c r="V10" s="6">
        <v>83.86</v>
      </c>
      <c r="W10" s="11">
        <v>5.54</v>
      </c>
    </row>
    <row r="11" spans="1:23" x14ac:dyDescent="0.3">
      <c r="A11" s="7">
        <v>6</v>
      </c>
      <c r="B11" s="7" t="s">
        <v>15</v>
      </c>
      <c r="C11" s="7">
        <v>237</v>
      </c>
      <c r="D11" s="6">
        <v>80.17</v>
      </c>
      <c r="E11" s="7">
        <v>81</v>
      </c>
      <c r="F11" s="6">
        <v>14.85</v>
      </c>
      <c r="G11" s="7">
        <v>995</v>
      </c>
      <c r="H11" s="6">
        <v>1468.55</v>
      </c>
      <c r="I11" s="7">
        <v>79</v>
      </c>
      <c r="J11" s="6">
        <v>94.98</v>
      </c>
      <c r="K11" s="7">
        <v>334</v>
      </c>
      <c r="L11" s="6">
        <v>1644.35</v>
      </c>
      <c r="M11" s="7">
        <v>19</v>
      </c>
      <c r="N11" s="6">
        <v>84.62</v>
      </c>
      <c r="O11" s="15">
        <v>10</v>
      </c>
      <c r="P11" s="6">
        <v>96.23</v>
      </c>
      <c r="Q11" s="15">
        <v>0</v>
      </c>
      <c r="R11" s="6">
        <v>0</v>
      </c>
      <c r="S11" s="7">
        <v>1576</v>
      </c>
      <c r="T11" s="6">
        <v>3289.3</v>
      </c>
      <c r="U11" s="7">
        <v>179</v>
      </c>
      <c r="V11" s="6">
        <v>194.45</v>
      </c>
      <c r="W11" s="11">
        <v>5.91</v>
      </c>
    </row>
    <row r="12" spans="1:23" x14ac:dyDescent="0.3">
      <c r="A12" s="7">
        <v>7</v>
      </c>
      <c r="B12" s="7" t="s">
        <v>16</v>
      </c>
      <c r="C12" s="7">
        <v>76</v>
      </c>
      <c r="D12" s="6">
        <v>30</v>
      </c>
      <c r="E12" s="7">
        <v>3</v>
      </c>
      <c r="F12" s="6">
        <v>0</v>
      </c>
      <c r="G12" s="7">
        <v>348</v>
      </c>
      <c r="H12" s="6">
        <v>531.76</v>
      </c>
      <c r="I12" s="7">
        <v>22</v>
      </c>
      <c r="J12" s="6">
        <v>40.32</v>
      </c>
      <c r="K12" s="7">
        <v>38</v>
      </c>
      <c r="L12" s="6">
        <v>175.12</v>
      </c>
      <c r="M12" s="7">
        <v>12</v>
      </c>
      <c r="N12" s="6">
        <v>44.65</v>
      </c>
      <c r="O12" s="15">
        <v>0</v>
      </c>
      <c r="P12" s="6">
        <v>0</v>
      </c>
      <c r="Q12" s="15">
        <v>0</v>
      </c>
      <c r="R12" s="6">
        <v>0</v>
      </c>
      <c r="S12" s="7">
        <v>462</v>
      </c>
      <c r="T12" s="6">
        <v>736.88</v>
      </c>
      <c r="U12" s="7">
        <v>37</v>
      </c>
      <c r="V12" s="6">
        <v>84.97</v>
      </c>
      <c r="W12" s="11">
        <v>11.53</v>
      </c>
    </row>
    <row r="13" spans="1:23" x14ac:dyDescent="0.3">
      <c r="A13" s="7">
        <v>8</v>
      </c>
      <c r="B13" s="7" t="s">
        <v>39</v>
      </c>
      <c r="C13" s="7">
        <v>98</v>
      </c>
      <c r="D13" s="6">
        <v>19.97</v>
      </c>
      <c r="E13" s="7">
        <v>9</v>
      </c>
      <c r="F13" s="6">
        <v>1.23</v>
      </c>
      <c r="G13" s="7">
        <v>210</v>
      </c>
      <c r="H13" s="6">
        <v>334.53</v>
      </c>
      <c r="I13" s="7">
        <v>12</v>
      </c>
      <c r="J13" s="6">
        <v>9.98</v>
      </c>
      <c r="K13" s="7">
        <v>47</v>
      </c>
      <c r="L13" s="6">
        <v>290.3</v>
      </c>
      <c r="M13" s="7">
        <v>2</v>
      </c>
      <c r="N13" s="6">
        <v>0.97</v>
      </c>
      <c r="O13" s="15">
        <v>2</v>
      </c>
      <c r="P13" s="6">
        <v>29.64</v>
      </c>
      <c r="Q13" s="15">
        <v>0</v>
      </c>
      <c r="R13" s="6">
        <v>0</v>
      </c>
      <c r="S13" s="7">
        <v>357</v>
      </c>
      <c r="T13" s="6">
        <v>674.44</v>
      </c>
      <c r="U13" s="7">
        <v>23</v>
      </c>
      <c r="V13" s="6">
        <v>12.18</v>
      </c>
      <c r="W13" s="11">
        <v>1.81</v>
      </c>
    </row>
    <row r="14" spans="1:23" x14ac:dyDescent="0.3">
      <c r="A14" s="7">
        <v>9</v>
      </c>
      <c r="B14" s="7" t="s">
        <v>17</v>
      </c>
      <c r="C14" s="7">
        <v>213</v>
      </c>
      <c r="D14" s="6">
        <v>48.16</v>
      </c>
      <c r="E14" s="7">
        <v>53</v>
      </c>
      <c r="F14" s="6">
        <v>11.89</v>
      </c>
      <c r="G14" s="7">
        <v>474</v>
      </c>
      <c r="H14" s="6">
        <v>642.66999999999996</v>
      </c>
      <c r="I14" s="7">
        <v>60</v>
      </c>
      <c r="J14" s="6">
        <v>63.09</v>
      </c>
      <c r="K14" s="7">
        <v>62</v>
      </c>
      <c r="L14" s="6">
        <v>313.37</v>
      </c>
      <c r="M14" s="7">
        <v>18</v>
      </c>
      <c r="N14" s="6">
        <v>85.65</v>
      </c>
      <c r="O14" s="15">
        <v>0</v>
      </c>
      <c r="P14" s="6">
        <v>0</v>
      </c>
      <c r="Q14" s="15">
        <v>0</v>
      </c>
      <c r="R14" s="6">
        <v>0</v>
      </c>
      <c r="S14" s="7">
        <v>749</v>
      </c>
      <c r="T14" s="6">
        <v>1004.2</v>
      </c>
      <c r="U14" s="7">
        <v>131</v>
      </c>
      <c r="V14" s="6">
        <v>160.63</v>
      </c>
      <c r="W14" s="11">
        <v>16</v>
      </c>
    </row>
    <row r="15" spans="1:23" x14ac:dyDescent="0.3">
      <c r="A15" s="7">
        <v>10</v>
      </c>
      <c r="B15" s="7" t="s">
        <v>18</v>
      </c>
      <c r="C15" s="7">
        <v>108</v>
      </c>
      <c r="D15" s="6">
        <v>24.43</v>
      </c>
      <c r="E15" s="7">
        <v>18</v>
      </c>
      <c r="F15" s="6">
        <v>2.2799999999999998</v>
      </c>
      <c r="G15" s="7">
        <v>408</v>
      </c>
      <c r="H15" s="6">
        <v>563.53</v>
      </c>
      <c r="I15" s="7">
        <v>31</v>
      </c>
      <c r="J15" s="6">
        <v>28.24</v>
      </c>
      <c r="K15" s="7">
        <v>33</v>
      </c>
      <c r="L15" s="6">
        <v>196.19</v>
      </c>
      <c r="M15" s="7">
        <v>4</v>
      </c>
      <c r="N15" s="6">
        <v>9.57</v>
      </c>
      <c r="O15" s="15">
        <v>0</v>
      </c>
      <c r="P15" s="6">
        <v>0</v>
      </c>
      <c r="Q15" s="15">
        <v>0</v>
      </c>
      <c r="R15" s="6">
        <v>0</v>
      </c>
      <c r="S15" s="7">
        <v>549</v>
      </c>
      <c r="T15" s="6">
        <v>784.15</v>
      </c>
      <c r="U15" s="7">
        <v>53</v>
      </c>
      <c r="V15" s="6">
        <v>40.090000000000003</v>
      </c>
      <c r="W15" s="11">
        <v>5.1100000000000003</v>
      </c>
    </row>
    <row r="16" spans="1:23" x14ac:dyDescent="0.3">
      <c r="A16" s="7">
        <v>11</v>
      </c>
      <c r="B16" s="7" t="s">
        <v>34</v>
      </c>
      <c r="C16" s="7">
        <v>129</v>
      </c>
      <c r="D16" s="6">
        <v>26.44</v>
      </c>
      <c r="E16" s="7">
        <v>2</v>
      </c>
      <c r="F16" s="6">
        <v>0.44</v>
      </c>
      <c r="G16" s="7">
        <v>340</v>
      </c>
      <c r="H16" s="6">
        <v>466.26</v>
      </c>
      <c r="I16" s="7">
        <v>15</v>
      </c>
      <c r="J16" s="6">
        <v>35.979999999999997</v>
      </c>
      <c r="K16" s="7">
        <v>50</v>
      </c>
      <c r="L16" s="6">
        <v>270.89</v>
      </c>
      <c r="M16" s="7">
        <v>3</v>
      </c>
      <c r="N16" s="6">
        <v>5.15</v>
      </c>
      <c r="O16" s="15">
        <v>0</v>
      </c>
      <c r="P16" s="6">
        <v>0</v>
      </c>
      <c r="Q16" s="15">
        <v>0</v>
      </c>
      <c r="R16" s="6">
        <v>0</v>
      </c>
      <c r="S16" s="7">
        <v>519</v>
      </c>
      <c r="T16" s="6">
        <v>763.59</v>
      </c>
      <c r="U16" s="7">
        <v>20</v>
      </c>
      <c r="V16" s="6">
        <v>41.57</v>
      </c>
      <c r="W16" s="11">
        <v>5.44</v>
      </c>
    </row>
    <row r="17" spans="1:23" x14ac:dyDescent="0.3">
      <c r="A17" s="7">
        <v>12</v>
      </c>
      <c r="B17" s="7" t="s">
        <v>19</v>
      </c>
      <c r="C17" s="7">
        <v>227</v>
      </c>
      <c r="D17" s="6">
        <v>56.48</v>
      </c>
      <c r="E17" s="7">
        <v>43</v>
      </c>
      <c r="F17" s="6">
        <v>2.5099999999999998</v>
      </c>
      <c r="G17" s="7">
        <v>985</v>
      </c>
      <c r="H17" s="6">
        <v>1595.93</v>
      </c>
      <c r="I17" s="7">
        <v>44</v>
      </c>
      <c r="J17" s="6">
        <v>47.79</v>
      </c>
      <c r="K17" s="7">
        <v>147</v>
      </c>
      <c r="L17" s="6">
        <v>832.96</v>
      </c>
      <c r="M17" s="7">
        <v>11</v>
      </c>
      <c r="N17" s="6">
        <v>58.21</v>
      </c>
      <c r="O17" s="15">
        <v>3</v>
      </c>
      <c r="P17" s="6">
        <v>44.83</v>
      </c>
      <c r="Q17" s="15">
        <v>0</v>
      </c>
      <c r="R17" s="6">
        <v>0</v>
      </c>
      <c r="S17" s="7">
        <v>1362</v>
      </c>
      <c r="T17" s="6">
        <v>2530.1999999999998</v>
      </c>
      <c r="U17" s="7">
        <v>98</v>
      </c>
      <c r="V17" s="6">
        <v>108.51</v>
      </c>
      <c r="W17" s="11">
        <v>4.29</v>
      </c>
    </row>
    <row r="18" spans="1:23" x14ac:dyDescent="0.3">
      <c r="A18" s="7">
        <v>13</v>
      </c>
      <c r="B18" s="7" t="s">
        <v>20</v>
      </c>
      <c r="C18" s="7">
        <v>281</v>
      </c>
      <c r="D18" s="6">
        <v>95.8</v>
      </c>
      <c r="E18" s="7">
        <v>52</v>
      </c>
      <c r="F18" s="6">
        <v>15.51</v>
      </c>
      <c r="G18" s="7">
        <v>1040</v>
      </c>
      <c r="H18" s="6">
        <v>1456.69</v>
      </c>
      <c r="I18" s="7">
        <v>97</v>
      </c>
      <c r="J18" s="6">
        <v>147.16999999999999</v>
      </c>
      <c r="K18" s="7">
        <v>42</v>
      </c>
      <c r="L18" s="6">
        <v>206.81</v>
      </c>
      <c r="M18" s="7">
        <v>7</v>
      </c>
      <c r="N18" s="6">
        <v>6.63</v>
      </c>
      <c r="O18" s="15">
        <v>1</v>
      </c>
      <c r="P18" s="6">
        <v>5.6</v>
      </c>
      <c r="Q18" s="15">
        <v>0</v>
      </c>
      <c r="R18" s="6">
        <v>0</v>
      </c>
      <c r="S18" s="7">
        <v>1364</v>
      </c>
      <c r="T18" s="6">
        <v>1764.9</v>
      </c>
      <c r="U18" s="7">
        <v>156</v>
      </c>
      <c r="V18" s="6">
        <v>169.31</v>
      </c>
      <c r="W18" s="11">
        <v>9.59</v>
      </c>
    </row>
    <row r="19" spans="1:23" x14ac:dyDescent="0.3">
      <c r="A19" s="7">
        <v>14</v>
      </c>
      <c r="B19" s="7" t="s">
        <v>21</v>
      </c>
      <c r="C19" s="7">
        <v>235</v>
      </c>
      <c r="D19" s="6">
        <v>47.87</v>
      </c>
      <c r="E19" s="7">
        <v>26</v>
      </c>
      <c r="F19" s="6">
        <v>3.87</v>
      </c>
      <c r="G19" s="7">
        <v>526</v>
      </c>
      <c r="H19" s="6">
        <v>882.61</v>
      </c>
      <c r="I19" s="7">
        <v>35</v>
      </c>
      <c r="J19" s="6">
        <v>47.13</v>
      </c>
      <c r="K19" s="7">
        <v>145</v>
      </c>
      <c r="L19" s="6">
        <v>800.74</v>
      </c>
      <c r="M19" s="7">
        <v>9</v>
      </c>
      <c r="N19" s="6">
        <v>47.96</v>
      </c>
      <c r="O19" s="15">
        <v>0</v>
      </c>
      <c r="P19" s="6">
        <v>0</v>
      </c>
      <c r="Q19" s="15">
        <v>0</v>
      </c>
      <c r="R19" s="6">
        <v>0</v>
      </c>
      <c r="S19" s="7">
        <v>906</v>
      </c>
      <c r="T19" s="6">
        <v>1731.22</v>
      </c>
      <c r="U19" s="7">
        <v>70</v>
      </c>
      <c r="V19" s="6">
        <v>98.96</v>
      </c>
      <c r="W19" s="11">
        <v>5.72</v>
      </c>
    </row>
    <row r="20" spans="1:23" x14ac:dyDescent="0.3">
      <c r="A20" s="7">
        <v>15</v>
      </c>
      <c r="B20" s="7" t="s">
        <v>35</v>
      </c>
      <c r="C20" s="7">
        <v>67</v>
      </c>
      <c r="D20" s="6">
        <v>29.08</v>
      </c>
      <c r="E20" s="7">
        <v>17</v>
      </c>
      <c r="F20" s="6">
        <v>9.75</v>
      </c>
      <c r="G20" s="7">
        <v>510</v>
      </c>
      <c r="H20" s="6">
        <v>821.27</v>
      </c>
      <c r="I20" s="7">
        <v>42</v>
      </c>
      <c r="J20" s="6">
        <v>66.62</v>
      </c>
      <c r="K20" s="7">
        <v>45</v>
      </c>
      <c r="L20" s="6">
        <v>225.37</v>
      </c>
      <c r="M20" s="7">
        <v>6</v>
      </c>
      <c r="N20" s="6">
        <v>22.09</v>
      </c>
      <c r="O20" s="15">
        <v>0</v>
      </c>
      <c r="P20" s="6">
        <v>0</v>
      </c>
      <c r="Q20" s="15">
        <v>0</v>
      </c>
      <c r="R20" s="6">
        <v>0</v>
      </c>
      <c r="S20" s="7">
        <v>622</v>
      </c>
      <c r="T20" s="6">
        <v>1075.72</v>
      </c>
      <c r="U20" s="7">
        <v>65</v>
      </c>
      <c r="V20" s="6">
        <v>98.46</v>
      </c>
      <c r="W20" s="11">
        <v>9.15</v>
      </c>
    </row>
    <row r="21" spans="1:23" x14ac:dyDescent="0.3">
      <c r="A21" s="7">
        <v>16</v>
      </c>
      <c r="B21" s="7" t="s">
        <v>22</v>
      </c>
      <c r="C21" s="7">
        <v>279</v>
      </c>
      <c r="D21" s="6">
        <v>102.04</v>
      </c>
      <c r="E21" s="7">
        <v>33</v>
      </c>
      <c r="F21" s="6">
        <v>8.2899999999999991</v>
      </c>
      <c r="G21" s="7">
        <v>665</v>
      </c>
      <c r="H21" s="6">
        <v>1617.47</v>
      </c>
      <c r="I21" s="7">
        <v>65</v>
      </c>
      <c r="J21" s="6">
        <v>111.65</v>
      </c>
      <c r="K21" s="7">
        <v>197</v>
      </c>
      <c r="L21" s="6">
        <v>1165.6199999999999</v>
      </c>
      <c r="M21" s="7">
        <v>36</v>
      </c>
      <c r="N21" s="6">
        <v>166.74</v>
      </c>
      <c r="O21" s="15">
        <v>18</v>
      </c>
      <c r="P21" s="6">
        <v>194.39</v>
      </c>
      <c r="Q21" s="15">
        <v>0</v>
      </c>
      <c r="R21" s="6">
        <v>0</v>
      </c>
      <c r="S21" s="7">
        <v>1159</v>
      </c>
      <c r="T21" s="6">
        <v>3079.52</v>
      </c>
      <c r="U21" s="7">
        <v>134</v>
      </c>
      <c r="V21" s="6">
        <v>286.68</v>
      </c>
      <c r="W21" s="11">
        <v>9.31</v>
      </c>
    </row>
    <row r="22" spans="1:23" x14ac:dyDescent="0.3">
      <c r="A22" s="7">
        <v>17</v>
      </c>
      <c r="B22" s="7" t="s">
        <v>23</v>
      </c>
      <c r="C22" s="7">
        <v>2587</v>
      </c>
      <c r="D22" s="6">
        <v>497.13</v>
      </c>
      <c r="E22" s="7">
        <v>355</v>
      </c>
      <c r="F22" s="6">
        <v>34.75</v>
      </c>
      <c r="G22" s="7">
        <v>1352</v>
      </c>
      <c r="H22" s="6">
        <v>2413.13</v>
      </c>
      <c r="I22" s="7">
        <v>139</v>
      </c>
      <c r="J22" s="6">
        <v>212.06</v>
      </c>
      <c r="K22" s="7">
        <v>186</v>
      </c>
      <c r="L22" s="6">
        <v>943.14</v>
      </c>
      <c r="M22" s="7">
        <v>18</v>
      </c>
      <c r="N22" s="6">
        <v>71.989999999999995</v>
      </c>
      <c r="O22" s="15">
        <v>0</v>
      </c>
      <c r="P22" s="6">
        <v>0</v>
      </c>
      <c r="Q22" s="15">
        <v>0</v>
      </c>
      <c r="R22" s="6">
        <v>0</v>
      </c>
      <c r="S22" s="7">
        <v>4125</v>
      </c>
      <c r="T22" s="6">
        <v>3853.4</v>
      </c>
      <c r="U22" s="7">
        <v>512</v>
      </c>
      <c r="V22" s="6">
        <v>318.8</v>
      </c>
      <c r="W22" s="11">
        <v>8.27</v>
      </c>
    </row>
    <row r="23" spans="1:23" x14ac:dyDescent="0.3">
      <c r="A23" s="7">
        <v>18</v>
      </c>
      <c r="B23" s="7" t="s">
        <v>24</v>
      </c>
      <c r="C23" s="7">
        <v>105</v>
      </c>
      <c r="D23" s="6">
        <v>33.380000000000003</v>
      </c>
      <c r="E23" s="7">
        <v>22</v>
      </c>
      <c r="F23" s="6">
        <v>9.34</v>
      </c>
      <c r="G23" s="7">
        <v>462</v>
      </c>
      <c r="H23" s="6">
        <v>636.29</v>
      </c>
      <c r="I23" s="7">
        <v>35</v>
      </c>
      <c r="J23" s="6">
        <v>33.26</v>
      </c>
      <c r="K23" s="7">
        <v>12</v>
      </c>
      <c r="L23" s="6">
        <v>63.39</v>
      </c>
      <c r="M23" s="7">
        <v>2</v>
      </c>
      <c r="N23" s="6">
        <v>1.72</v>
      </c>
      <c r="O23" s="15">
        <v>0</v>
      </c>
      <c r="P23" s="6">
        <v>0</v>
      </c>
      <c r="Q23" s="15">
        <v>0</v>
      </c>
      <c r="R23" s="6">
        <v>0</v>
      </c>
      <c r="S23" s="7">
        <v>579</v>
      </c>
      <c r="T23" s="6">
        <v>733.06</v>
      </c>
      <c r="U23" s="7">
        <v>59</v>
      </c>
      <c r="V23" s="6">
        <v>44.32</v>
      </c>
      <c r="W23" s="11">
        <v>6.05</v>
      </c>
    </row>
    <row r="24" spans="1:23" x14ac:dyDescent="0.3">
      <c r="A24" s="7">
        <v>19</v>
      </c>
      <c r="B24" s="7" t="s">
        <v>25</v>
      </c>
      <c r="C24" s="7">
        <v>1252</v>
      </c>
      <c r="D24" s="6">
        <v>286.43</v>
      </c>
      <c r="E24" s="7">
        <v>319</v>
      </c>
      <c r="F24" s="6">
        <v>68.27</v>
      </c>
      <c r="G24" s="7">
        <v>3029</v>
      </c>
      <c r="H24" s="6">
        <v>5768.47</v>
      </c>
      <c r="I24" s="7">
        <v>595</v>
      </c>
      <c r="J24" s="6">
        <v>955.86</v>
      </c>
      <c r="K24" s="7">
        <v>1725</v>
      </c>
      <c r="L24" s="6">
        <v>10325.58</v>
      </c>
      <c r="M24" s="7">
        <v>265</v>
      </c>
      <c r="N24" s="6">
        <v>1334.91</v>
      </c>
      <c r="O24" s="15">
        <v>39</v>
      </c>
      <c r="P24" s="6">
        <v>493.54</v>
      </c>
      <c r="Q24" s="15">
        <v>0</v>
      </c>
      <c r="R24" s="6">
        <v>0</v>
      </c>
      <c r="S24" s="7">
        <v>6045</v>
      </c>
      <c r="T24" s="6">
        <v>16874.02</v>
      </c>
      <c r="U24" s="7">
        <v>1179</v>
      </c>
      <c r="V24" s="6">
        <v>2359.04</v>
      </c>
      <c r="W24" s="11">
        <v>13.98</v>
      </c>
    </row>
    <row r="25" spans="1:23" x14ac:dyDescent="0.3">
      <c r="A25" s="7">
        <v>20</v>
      </c>
      <c r="B25" s="7" t="s">
        <v>26</v>
      </c>
      <c r="C25" s="7">
        <v>2</v>
      </c>
      <c r="D25" s="6">
        <v>0.15</v>
      </c>
      <c r="E25" s="7">
        <v>1</v>
      </c>
      <c r="F25" s="6">
        <v>0</v>
      </c>
      <c r="G25" s="7">
        <v>53</v>
      </c>
      <c r="H25" s="6">
        <v>75.12</v>
      </c>
      <c r="I25" s="7">
        <v>5</v>
      </c>
      <c r="J25" s="6">
        <v>0</v>
      </c>
      <c r="K25" s="7">
        <v>14</v>
      </c>
      <c r="L25" s="6">
        <v>68.599999999999994</v>
      </c>
      <c r="M25" s="7">
        <v>3</v>
      </c>
      <c r="N25" s="6">
        <v>17.809999999999999</v>
      </c>
      <c r="O25" s="15">
        <v>0</v>
      </c>
      <c r="P25" s="6">
        <v>0</v>
      </c>
      <c r="Q25" s="15">
        <v>0</v>
      </c>
      <c r="R25" s="6">
        <v>0</v>
      </c>
      <c r="S25" s="7">
        <v>69</v>
      </c>
      <c r="T25" s="6">
        <v>143.87</v>
      </c>
      <c r="U25" s="7">
        <v>9</v>
      </c>
      <c r="V25" s="6">
        <v>17.809999999999999</v>
      </c>
      <c r="W25" s="11">
        <v>12.38</v>
      </c>
    </row>
    <row r="26" spans="1:23" x14ac:dyDescent="0.3">
      <c r="A26" s="7">
        <v>21</v>
      </c>
      <c r="B26" s="7" t="s">
        <v>27</v>
      </c>
      <c r="C26" s="7">
        <v>50</v>
      </c>
      <c r="D26" s="6">
        <v>10.16</v>
      </c>
      <c r="E26" s="7">
        <v>3</v>
      </c>
      <c r="F26" s="6">
        <v>0.63</v>
      </c>
      <c r="G26" s="7">
        <v>238</v>
      </c>
      <c r="H26" s="6">
        <v>267.52</v>
      </c>
      <c r="I26" s="7">
        <v>4</v>
      </c>
      <c r="J26" s="6">
        <v>2.79</v>
      </c>
      <c r="K26" s="7">
        <v>26</v>
      </c>
      <c r="L26" s="6">
        <v>112.39</v>
      </c>
      <c r="M26" s="7">
        <v>4</v>
      </c>
      <c r="N26" s="6">
        <v>12.03</v>
      </c>
      <c r="O26" s="15">
        <v>0</v>
      </c>
      <c r="P26" s="6">
        <v>0</v>
      </c>
      <c r="Q26" s="15">
        <v>0</v>
      </c>
      <c r="R26" s="6">
        <v>0</v>
      </c>
      <c r="S26" s="7">
        <v>314</v>
      </c>
      <c r="T26" s="6">
        <v>390.07</v>
      </c>
      <c r="U26" s="7">
        <v>11</v>
      </c>
      <c r="V26" s="6">
        <v>15.45</v>
      </c>
      <c r="W26" s="11">
        <v>3.96</v>
      </c>
    </row>
    <row r="27" spans="1:23" x14ac:dyDescent="0.3">
      <c r="A27" s="7">
        <v>22</v>
      </c>
      <c r="B27" s="7" t="s">
        <v>28</v>
      </c>
      <c r="C27" s="7">
        <v>115</v>
      </c>
      <c r="D27" s="6">
        <v>39.92</v>
      </c>
      <c r="E27" s="7">
        <v>7</v>
      </c>
      <c r="F27" s="6">
        <v>7.97</v>
      </c>
      <c r="G27" s="7">
        <v>589</v>
      </c>
      <c r="H27" s="6">
        <v>932.28</v>
      </c>
      <c r="I27" s="7">
        <v>35</v>
      </c>
      <c r="J27" s="6">
        <v>32.69</v>
      </c>
      <c r="K27" s="7">
        <v>228</v>
      </c>
      <c r="L27" s="6">
        <v>1296.99</v>
      </c>
      <c r="M27" s="7">
        <v>13</v>
      </c>
      <c r="N27" s="6">
        <v>62.51</v>
      </c>
      <c r="O27" s="15">
        <v>4</v>
      </c>
      <c r="P27" s="6">
        <v>46.3</v>
      </c>
      <c r="Q27" s="15">
        <v>0</v>
      </c>
      <c r="R27" s="6">
        <v>0</v>
      </c>
      <c r="S27" s="7">
        <v>936</v>
      </c>
      <c r="T27" s="6">
        <v>2315.4899999999998</v>
      </c>
      <c r="U27" s="7">
        <v>55</v>
      </c>
      <c r="V27" s="6">
        <v>103.17</v>
      </c>
      <c r="W27" s="11">
        <v>4.46</v>
      </c>
    </row>
    <row r="28" spans="1:23" x14ac:dyDescent="0.3">
      <c r="A28" s="7">
        <v>23</v>
      </c>
      <c r="B28" s="7" t="s">
        <v>29</v>
      </c>
      <c r="C28" s="7">
        <v>360</v>
      </c>
      <c r="D28" s="6">
        <v>99.81</v>
      </c>
      <c r="E28" s="7">
        <v>17</v>
      </c>
      <c r="F28" s="6">
        <v>3.77</v>
      </c>
      <c r="G28" s="7">
        <v>981</v>
      </c>
      <c r="H28" s="6">
        <v>1275.01</v>
      </c>
      <c r="I28" s="7">
        <v>43</v>
      </c>
      <c r="J28" s="6">
        <v>39.83</v>
      </c>
      <c r="K28" s="7">
        <v>40</v>
      </c>
      <c r="L28" s="6">
        <v>227.97</v>
      </c>
      <c r="M28" s="7">
        <v>3</v>
      </c>
      <c r="N28" s="6">
        <v>21.66</v>
      </c>
      <c r="O28" s="15">
        <v>0</v>
      </c>
      <c r="P28" s="6">
        <v>0</v>
      </c>
      <c r="Q28" s="15">
        <v>0</v>
      </c>
      <c r="R28" s="6">
        <v>0</v>
      </c>
      <c r="S28" s="7">
        <v>1381</v>
      </c>
      <c r="T28" s="6">
        <v>1602.79</v>
      </c>
      <c r="U28" s="7">
        <v>63</v>
      </c>
      <c r="V28" s="6">
        <v>65.260000000000005</v>
      </c>
      <c r="W28" s="11">
        <v>4.07</v>
      </c>
    </row>
    <row r="29" spans="1:23" x14ac:dyDescent="0.3">
      <c r="A29" s="7">
        <v>24</v>
      </c>
      <c r="B29" s="7" t="s">
        <v>30</v>
      </c>
      <c r="C29" s="7">
        <v>125</v>
      </c>
      <c r="D29" s="6">
        <v>23.83</v>
      </c>
      <c r="E29" s="7">
        <v>12</v>
      </c>
      <c r="F29" s="6">
        <v>3.21</v>
      </c>
      <c r="G29" s="7">
        <v>413</v>
      </c>
      <c r="H29" s="6">
        <v>307.12</v>
      </c>
      <c r="I29" s="7">
        <v>10</v>
      </c>
      <c r="J29" s="6">
        <v>9.69</v>
      </c>
      <c r="K29" s="7">
        <v>35</v>
      </c>
      <c r="L29" s="6">
        <v>144.78</v>
      </c>
      <c r="M29" s="7">
        <v>0</v>
      </c>
      <c r="N29" s="6">
        <v>0</v>
      </c>
      <c r="O29" s="15">
        <v>0</v>
      </c>
      <c r="P29" s="6">
        <v>0</v>
      </c>
      <c r="Q29" s="15">
        <v>0</v>
      </c>
      <c r="R29" s="6">
        <v>0</v>
      </c>
      <c r="S29" s="7">
        <v>573</v>
      </c>
      <c r="T29" s="6">
        <v>475.73</v>
      </c>
      <c r="U29" s="7">
        <v>22</v>
      </c>
      <c r="V29" s="6">
        <v>12.9</v>
      </c>
      <c r="W29" s="11">
        <v>2.71</v>
      </c>
    </row>
    <row r="30" spans="1:23" x14ac:dyDescent="0.3">
      <c r="A30" s="7">
        <v>25</v>
      </c>
      <c r="B30" s="7" t="s">
        <v>31</v>
      </c>
      <c r="C30" s="7">
        <v>169</v>
      </c>
      <c r="D30" s="6">
        <v>84.16</v>
      </c>
      <c r="E30" s="7">
        <v>38</v>
      </c>
      <c r="F30" s="6">
        <v>25.05</v>
      </c>
      <c r="G30" s="7">
        <v>632</v>
      </c>
      <c r="H30" s="6">
        <v>992.3</v>
      </c>
      <c r="I30" s="7">
        <v>134</v>
      </c>
      <c r="J30" s="6">
        <v>134.52000000000001</v>
      </c>
      <c r="K30" s="7">
        <v>217</v>
      </c>
      <c r="L30" s="6">
        <v>1360.06</v>
      </c>
      <c r="M30" s="7">
        <v>37</v>
      </c>
      <c r="N30" s="6">
        <v>156.94999999999999</v>
      </c>
      <c r="O30" s="15">
        <v>4</v>
      </c>
      <c r="P30" s="6">
        <v>46.64</v>
      </c>
      <c r="Q30" s="15">
        <v>0</v>
      </c>
      <c r="R30" s="6">
        <v>0</v>
      </c>
      <c r="S30" s="7">
        <v>1022</v>
      </c>
      <c r="T30" s="6">
        <v>2483.16</v>
      </c>
      <c r="U30" s="7">
        <v>209</v>
      </c>
      <c r="V30" s="6">
        <v>316.52</v>
      </c>
      <c r="W30" s="11">
        <v>12.75</v>
      </c>
    </row>
    <row r="31" spans="1:23" ht="14.4" customHeight="1" x14ac:dyDescent="0.3">
      <c r="A31" s="7">
        <v>26</v>
      </c>
      <c r="B31" s="7" t="s">
        <v>32</v>
      </c>
      <c r="C31" s="7">
        <v>391</v>
      </c>
      <c r="D31" s="6">
        <v>147.72999999999999</v>
      </c>
      <c r="E31" s="7">
        <v>23</v>
      </c>
      <c r="F31" s="6">
        <v>9.2799999999999994</v>
      </c>
      <c r="G31" s="7">
        <v>979</v>
      </c>
      <c r="H31" s="6">
        <v>1693.61</v>
      </c>
      <c r="I31" s="7">
        <v>82</v>
      </c>
      <c r="J31" s="6">
        <v>130.88</v>
      </c>
      <c r="K31" s="7">
        <v>366</v>
      </c>
      <c r="L31" s="6">
        <v>2140.8200000000002</v>
      </c>
      <c r="M31" s="7">
        <v>30</v>
      </c>
      <c r="N31" s="6">
        <v>121.61</v>
      </c>
      <c r="O31" s="15">
        <v>7</v>
      </c>
      <c r="P31" s="6">
        <v>61.22</v>
      </c>
      <c r="Q31" s="15">
        <v>0</v>
      </c>
      <c r="R31" s="6">
        <v>0</v>
      </c>
      <c r="S31" s="7">
        <v>1743</v>
      </c>
      <c r="T31" s="6">
        <v>4043.38</v>
      </c>
      <c r="U31" s="7">
        <v>135</v>
      </c>
      <c r="V31" s="6">
        <v>261.77</v>
      </c>
      <c r="W31" s="11">
        <v>6.47</v>
      </c>
    </row>
    <row r="32" spans="1:23" x14ac:dyDescent="0.3">
      <c r="A32" s="10">
        <v>27</v>
      </c>
      <c r="B32" s="10" t="s">
        <v>33</v>
      </c>
      <c r="C32" s="10">
        <v>213</v>
      </c>
      <c r="D32" s="11">
        <v>50.14</v>
      </c>
      <c r="E32" s="10">
        <v>49</v>
      </c>
      <c r="F32" s="11">
        <v>12.25</v>
      </c>
      <c r="G32" s="10">
        <v>809</v>
      </c>
      <c r="H32" s="11">
        <v>1223.5899999999999</v>
      </c>
      <c r="I32" s="10">
        <v>74</v>
      </c>
      <c r="J32" s="11">
        <v>97.45</v>
      </c>
      <c r="K32" s="10">
        <v>231</v>
      </c>
      <c r="L32" s="11">
        <v>1322.85</v>
      </c>
      <c r="M32" s="10">
        <v>32</v>
      </c>
      <c r="N32" s="11">
        <v>135.09</v>
      </c>
      <c r="O32" s="16">
        <v>1</v>
      </c>
      <c r="P32" s="11">
        <v>10.77</v>
      </c>
      <c r="Q32" s="16">
        <v>0</v>
      </c>
      <c r="R32" s="11">
        <v>0</v>
      </c>
      <c r="S32" s="10">
        <v>1254</v>
      </c>
      <c r="T32" s="11">
        <v>2607.35</v>
      </c>
      <c r="U32" s="10">
        <v>155</v>
      </c>
      <c r="V32" s="11">
        <v>244.79</v>
      </c>
      <c r="W32" s="11">
        <v>9.39</v>
      </c>
    </row>
    <row r="33" spans="1:24" s="8" customFormat="1" x14ac:dyDescent="0.3">
      <c r="A33" s="20" t="s">
        <v>40</v>
      </c>
      <c r="B33" s="21"/>
      <c r="C33" s="9">
        <v>8093</v>
      </c>
      <c r="D33" s="12">
        <v>2035.08</v>
      </c>
      <c r="E33" s="9">
        <v>1295</v>
      </c>
      <c r="F33" s="12">
        <v>263.47000000000003</v>
      </c>
      <c r="G33" s="9">
        <v>18615</v>
      </c>
      <c r="H33" s="12">
        <v>29918.18</v>
      </c>
      <c r="I33" s="9">
        <v>1816</v>
      </c>
      <c r="J33" s="12">
        <v>2528.33</v>
      </c>
      <c r="K33" s="9">
        <v>4475</v>
      </c>
      <c r="L33" s="12">
        <v>25477.33</v>
      </c>
      <c r="M33" s="9">
        <v>569</v>
      </c>
      <c r="N33" s="12">
        <v>2534.17</v>
      </c>
      <c r="O33" s="17">
        <v>91</v>
      </c>
      <c r="P33" s="12">
        <v>1048.32</v>
      </c>
      <c r="Q33" s="17">
        <v>0</v>
      </c>
      <c r="R33" s="12">
        <v>0</v>
      </c>
      <c r="S33" s="19">
        <f>SUM(S6:S32)</f>
        <v>31274</v>
      </c>
      <c r="T33" s="12">
        <v>58478.91</v>
      </c>
      <c r="U33" s="9">
        <v>3680</v>
      </c>
      <c r="V33" s="12">
        <v>5325.97</v>
      </c>
      <c r="W33" s="12">
        <f>V33/T33*100</f>
        <v>9.1075055947520234</v>
      </c>
      <c r="X33" s="1"/>
    </row>
  </sheetData>
  <mergeCells count="12">
    <mergeCell ref="A33:B33"/>
    <mergeCell ref="A1:W1"/>
    <mergeCell ref="W4:W5"/>
    <mergeCell ref="A2:W2"/>
    <mergeCell ref="A3:W3"/>
    <mergeCell ref="A4:A5"/>
    <mergeCell ref="B4:B5"/>
    <mergeCell ref="C4:F4"/>
    <mergeCell ref="G4:J4"/>
    <mergeCell ref="K4:N4"/>
    <mergeCell ref="S4:V4"/>
    <mergeCell ref="O4:R4"/>
  </mergeCells>
  <printOptions horizontalCentered="1" gridLines="1"/>
  <pageMargins left="0.43307086614173229" right="0.23622047244094491" top="0.55118110236220474" bottom="0.55118110236220474" header="0.31496062992125984" footer="0.31496062992125984"/>
  <pageSetup paperSize="9" scale="8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2026-02-05T11:21:14Z</cp:lastPrinted>
  <dcterms:created xsi:type="dcterms:W3CDTF">2020-09-16T02:59:23Z</dcterms:created>
  <dcterms:modified xsi:type="dcterms:W3CDTF">2026-02-05T11:22:31Z</dcterms:modified>
</cp:coreProperties>
</file>